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Yusuf B460M-A\Desktop\"/>
    </mc:Choice>
  </mc:AlternateContent>
  <workbookProtection workbookPassword="CE28" lockStructure="1"/>
  <bookViews>
    <workbookView xWindow="0" yWindow="0" windowWidth="28800" windowHeight="12345" activeTab="1"/>
  </bookViews>
  <sheets>
    <sheet name="Veri Girişi" sheetId="1" r:id="rId1"/>
    <sheet name="Puantaj" sheetId="3" r:id="rId2"/>
  </sheets>
  <definedNames>
    <definedName name="_xlnm._FilterDatabase" localSheetId="0" hidden="1">'Veri Girişi'!$B$5:$C$12</definedName>
    <definedName name="_xlnm.Print_Area" localSheetId="1">Puantaj!$A$2:$AO$42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G10" i="3"/>
  <c r="G13" i="3"/>
  <c r="G16" i="3"/>
  <c r="G19" i="3"/>
  <c r="G22" i="3"/>
  <c r="G25" i="3"/>
  <c r="G28" i="3"/>
  <c r="F10" i="3"/>
  <c r="F13" i="3"/>
  <c r="F16" i="3"/>
  <c r="F19" i="3"/>
  <c r="F22" i="3"/>
  <c r="F25" i="3"/>
  <c r="F28" i="3"/>
  <c r="D3" i="3" l="1"/>
  <c r="AN9" i="3"/>
  <c r="AN10" i="3"/>
  <c r="AM10" i="3" s="1"/>
  <c r="AN12" i="3"/>
  <c r="AM12" i="3" s="1"/>
  <c r="AN13" i="3"/>
  <c r="AM13" i="3" s="1"/>
  <c r="AN15" i="3"/>
  <c r="AM15" i="3" s="1"/>
  <c r="AN16" i="3"/>
  <c r="AM16" i="3" s="1"/>
  <c r="AN18" i="3"/>
  <c r="AM18" i="3" s="1"/>
  <c r="AN19" i="3"/>
  <c r="AM19" i="3" s="1"/>
  <c r="AN21" i="3"/>
  <c r="AM21" i="3" s="1"/>
  <c r="AN22" i="3"/>
  <c r="AM22" i="3" s="1"/>
  <c r="AN24" i="3"/>
  <c r="AM24" i="3" s="1"/>
  <c r="AN25" i="3"/>
  <c r="AM25" i="3" s="1"/>
  <c r="AN27" i="3"/>
  <c r="AM27" i="3" s="1"/>
  <c r="AN28" i="3"/>
  <c r="AM28" i="3" s="1"/>
  <c r="AN30" i="3"/>
  <c r="AM30" i="3" s="1"/>
  <c r="AM9" i="3" l="1"/>
  <c r="G7" i="3"/>
  <c r="H1" i="3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V1" i="3" s="1"/>
  <c r="W1" i="3" s="1"/>
  <c r="X1" i="3" s="1"/>
  <c r="Y1" i="3" s="1"/>
  <c r="Z1" i="3" s="1"/>
  <c r="AA1" i="3" s="1"/>
  <c r="AB1" i="3" s="1"/>
  <c r="AC1" i="3" s="1"/>
  <c r="AD1" i="3" s="1"/>
  <c r="AE1" i="3" s="1"/>
  <c r="AF1" i="3" s="1"/>
  <c r="AG1" i="3" s="1"/>
  <c r="AH1" i="3" s="1"/>
  <c r="AI1" i="3" s="1"/>
  <c r="AJ1" i="3" s="1"/>
  <c r="AK1" i="3" s="1"/>
  <c r="AL1" i="3" s="1"/>
  <c r="H5" i="3"/>
  <c r="I5" i="3" s="1"/>
  <c r="F32" i="3" l="1"/>
  <c r="G32" i="3"/>
  <c r="AO3" i="3"/>
  <c r="J5" i="3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  <c r="AG5" i="3" s="1"/>
  <c r="AH5" i="3" s="1"/>
  <c r="AI5" i="3" s="1"/>
  <c r="AJ5" i="3" l="1"/>
  <c r="AK5" i="3" s="1"/>
  <c r="AL5" i="3" s="1"/>
  <c r="C12" i="1"/>
  <c r="AN7" i="3" l="1"/>
  <c r="AM7" i="3" s="1"/>
  <c r="F7" i="3" s="1"/>
  <c r="AJ37" i="3" l="1"/>
  <c r="B37" i="3"/>
  <c r="D2" i="3"/>
  <c r="G31" i="3" l="1"/>
  <c r="F31" i="3" l="1"/>
  <c r="N32" i="3" s="1"/>
</calcChain>
</file>

<file path=xl/sharedStrings.xml><?xml version="1.0" encoding="utf-8"?>
<sst xmlns="http://schemas.openxmlformats.org/spreadsheetml/2006/main" count="129" uniqueCount="103">
  <si>
    <t>SAYFA</t>
  </si>
  <si>
    <t>AİT OLDUĞU AY</t>
  </si>
  <si>
    <t>SIRA NO</t>
  </si>
  <si>
    <t>AÇIKLAMA</t>
  </si>
  <si>
    <t>TOPLAM</t>
  </si>
  <si>
    <t>ayında</t>
  </si>
  <si>
    <t>BİRİM KODU</t>
  </si>
  <si>
    <t>Düzenleme Tarihi</t>
  </si>
  <si>
    <t>Okul/Kurum Müdürü</t>
  </si>
  <si>
    <t>VERİ GİRİŞ SAYFASI</t>
  </si>
  <si>
    <t>PARAMETRELER</t>
  </si>
  <si>
    <t>Ücret Türü</t>
  </si>
  <si>
    <t>(İmza)</t>
  </si>
  <si>
    <t>Branşı</t>
  </si>
  <si>
    <t>Ek ders</t>
  </si>
  <si>
    <t>Sınav Ücreti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</si>
  <si>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</si>
  <si>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</si>
  <si>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</si>
  <si>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</si>
  <si>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</si>
  <si>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</si>
  <si>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</si>
  <si>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</si>
  <si>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</si>
  <si>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</si>
  <si>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</si>
  <si>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</si>
  <si>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ÜCRETLİ ÖĞRETMEN EK DERS ÇİZELGESİ</t>
  </si>
  <si>
    <t>Kurumu/Okulu</t>
  </si>
  <si>
    <t>saat ders okutmuştur.</t>
  </si>
  <si>
    <t>AÇIKLAMA:</t>
  </si>
  <si>
    <t>Yukarıda yazılı görevliler</t>
  </si>
  <si>
    <t>Destekleme Kursu</t>
  </si>
  <si>
    <t>Destekleme Yetiştirme Kursu</t>
  </si>
  <si>
    <t>1/2</t>
  </si>
  <si>
    <t>Sınıf Öğretmenliği</t>
  </si>
  <si>
    <t>Özel Eğitim</t>
  </si>
  <si>
    <t>Okul Öncesi</t>
  </si>
  <si>
    <t>Beden Eğitimi</t>
  </si>
  <si>
    <t>Arapça</t>
  </si>
  <si>
    <t>İlköğretim Matematik</t>
  </si>
  <si>
    <t>Fen Bilimleri</t>
  </si>
  <si>
    <t>Matematik</t>
  </si>
  <si>
    <t>Sosyal Bilgiler</t>
  </si>
  <si>
    <t>Fizik</t>
  </si>
  <si>
    <t>Biyoloji</t>
  </si>
  <si>
    <t>Görsel Sanatlar</t>
  </si>
  <si>
    <t>Türkçe</t>
  </si>
  <si>
    <t>İHL. Meslek Dersleri</t>
  </si>
  <si>
    <t xml:space="preserve">Ulaştırma Hizmetleri </t>
  </si>
  <si>
    <t>Din Kültürü ve Ahlâk Bilg.</t>
  </si>
  <si>
    <t>3. Puantajlar her ayın sondan 2. işgünü 1 nüsha olarak teslim edilecektir.</t>
  </si>
  <si>
    <t>Mimar Sinan İlkokulu</t>
  </si>
  <si>
    <t>KAYNARCA İLÇE MİLLİ EĞİTİM MÜDÜRLÜĞÜ</t>
  </si>
  <si>
    <t>Atatürk Anaokulu</t>
  </si>
  <si>
    <t>Atatürk İlkokulu</t>
  </si>
  <si>
    <t>Atatürk Ortaokulu</t>
  </si>
  <si>
    <t>Esenbel İlkokulu</t>
  </si>
  <si>
    <t>Esenbel Ortaokulu</t>
  </si>
  <si>
    <t>Fatih İlkokulu</t>
  </si>
  <si>
    <t>Fatih Ortaokulu</t>
  </si>
  <si>
    <t>Hacı Osman Akgün İlkokulu</t>
  </si>
  <si>
    <t>Hacı Osman Akgün Ortaokulu</t>
  </si>
  <si>
    <t>Kaynarca Anaokulu</t>
  </si>
  <si>
    <t>Kulaklı Ortaokulu</t>
  </si>
  <si>
    <t>Kulaklı İlkokulu</t>
  </si>
  <si>
    <t>Mehmet Akif Ersoy İlkokulu</t>
  </si>
  <si>
    <t>Mehmet Akif Ersoy Ortaokulu</t>
  </si>
  <si>
    <t>Mimar Sinan Ortaokulu</t>
  </si>
  <si>
    <t>Müşerref Sabri Köseoğlu İlkokulu</t>
  </si>
  <si>
    <t>Müşerref Sabri Köseoğlu Ortaokulu</t>
  </si>
  <si>
    <t>Orhangazi İlkokulu</t>
  </si>
  <si>
    <t>Orhangazi Ortaokulu</t>
  </si>
  <si>
    <t>Şehit Sercan Gedikli İlkokulu</t>
  </si>
  <si>
    <t>Şehit Sercan Gedikli Ortaokulu</t>
  </si>
  <si>
    <t>Yeşilova İlkokulu</t>
  </si>
  <si>
    <t>Yeşilova Ortaokulu</t>
  </si>
  <si>
    <t>Kaynarca Seyfettin Selim Mesleki ve Teknik Anadolu Lisesi</t>
  </si>
  <si>
    <t>Kaynarca Şehit Ömer Akkuş Anadolu Lisesi</t>
  </si>
  <si>
    <t>Şehit Mansur Cansız Anadolu İmam Hatip Lisesi</t>
  </si>
  <si>
    <t>Kaynarca Halk Eğitim Merkezi</t>
  </si>
  <si>
    <t>Düzenleyen</t>
  </si>
  <si>
    <t>Seçiniz…</t>
  </si>
  <si>
    <t>Okul seçilmedi…</t>
  </si>
  <si>
    <t>Okul seçiniz…</t>
  </si>
  <si>
    <t>OKUL / KURUM</t>
  </si>
  <si>
    <t>Okul / Kurum Müdürü</t>
  </si>
  <si>
    <t>Hazırlayan:</t>
  </si>
  <si>
    <t>Yusuf TEMÜR (yusuftemuryonetici@gmail.com)</t>
  </si>
  <si>
    <t>Ayın İlk Günü</t>
  </si>
  <si>
    <t>Ayın Son Günü</t>
  </si>
  <si>
    <t>Birim Kodu</t>
  </si>
  <si>
    <t>Özel Eğitim (Evde)</t>
  </si>
  <si>
    <t>1. Devamsızlık halinde nedeni açıklama sütununa yazılacak (Örn:15-16'sında izinli) gibi..</t>
  </si>
  <si>
    <t>2. Hafta sonu ve tatil günleri için x,*,-, vs. işaretler konmayacak boş bırakılacaktır. (Zaten hafta sonu günleri gri dolgulu görünecektir)</t>
  </si>
  <si>
    <t>GÜNLÜK OKUTULAN EK DERS SAATLERİ</t>
  </si>
  <si>
    <t>T.C. Kimlik No</t>
  </si>
  <si>
    <t>Adı SOYADI</t>
  </si>
  <si>
    <t>ÖĞRETMENİN</t>
  </si>
  <si>
    <t>Ay içinde okutulan toplam ders saati</t>
  </si>
  <si>
    <t>Dağağzı İlkokulu</t>
  </si>
  <si>
    <t>ÜCRETLİ ÖĞRETMEN EK 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</si>
</sst>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T_L_-;\-* #,##0\ _T_L_-;_-* &quot;-&quot;\ _T_L_-;_-@_-"/>
    <numFmt numFmtId="165" formatCode="_-* #,##0.00\ _T_L_-;\-* #,##0.00\ _T_L_-;_-* &quot;-&quot;??\ _T_L_-;_-@_-"/>
  </numFmts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Century Gothic"/>
      <family val="2"/>
      <charset val="162"/>
    </font>
    <font>
      <sz val="11"/>
      <color rgb="FFFA7D00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b/>
      <sz val="14"/>
      <color theme="0"/>
      <name val="Times New Roman"/>
      <family val="1"/>
      <charset val="162"/>
    </font>
    <font>
      <sz val="10"/>
      <color theme="0"/>
      <name val="Arial"/>
      <family val="2"/>
      <charset val="162"/>
    </font>
    <font>
      <sz val="10"/>
      <color theme="0"/>
      <name val="Times New Roman"/>
      <family val="1"/>
      <charset val="162"/>
    </font>
    <font>
      <b/>
      <sz val="10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6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9"/>
      <name val="Times New Roman"/>
      <family val="1"/>
      <charset val="162"/>
    </font>
    <font>
      <b/>
      <u val="singleAccounting"/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7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2"/>
      <color theme="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11" applyNumberFormat="0" applyFill="0" applyAlignment="0" applyProtection="0"/>
  </cellStyleXfs>
  <cellXfs count="95">
    <xf numFmtId="0" fontId="0" fillId="0" borderId="0" xfId="0"/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14" fontId="3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/>
    <xf numFmtId="0" fontId="3" fillId="0" borderId="1" xfId="0" applyFont="1" applyBorder="1" applyAlignment="1" applyProtection="1">
      <alignment horizontal="left"/>
    </xf>
    <xf numFmtId="0" fontId="0" fillId="3" borderId="0" xfId="0" applyFill="1"/>
    <xf numFmtId="0" fontId="3" fillId="3" borderId="0" xfId="0" applyFont="1" applyFill="1"/>
    <xf numFmtId="0" fontId="0" fillId="5" borderId="0" xfId="0" applyFill="1" applyProtection="1"/>
    <xf numFmtId="0" fontId="12" fillId="5" borderId="0" xfId="0" applyFont="1" applyFill="1" applyAlignment="1" applyProtection="1">
      <alignment horizontal="right"/>
    </xf>
    <xf numFmtId="0" fontId="12" fillId="5" borderId="0" xfId="0" applyFont="1" applyFill="1" applyProtection="1"/>
    <xf numFmtId="0" fontId="11" fillId="6" borderId="1" xfId="0" applyFont="1" applyFill="1" applyBorder="1" applyProtection="1"/>
    <xf numFmtId="0" fontId="2" fillId="2" borderId="1" xfId="0" applyFont="1" applyFill="1" applyBorder="1" applyProtection="1"/>
    <xf numFmtId="0" fontId="9" fillId="0" borderId="0" xfId="0" applyFont="1" applyAlignment="1"/>
    <xf numFmtId="14" fontId="9" fillId="0" borderId="0" xfId="0" applyNumberFormat="1" applyFont="1" applyAlignment="1"/>
    <xf numFmtId="0" fontId="9" fillId="0" borderId="0" xfId="0" applyFont="1"/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Protection="1">
      <protection locked="0"/>
    </xf>
    <xf numFmtId="1" fontId="9" fillId="0" borderId="0" xfId="0" quotePrefix="1" applyNumberFormat="1" applyFont="1"/>
    <xf numFmtId="3" fontId="15" fillId="0" borderId="1" xfId="0" applyNumberFormat="1" applyFont="1" applyBorder="1" applyAlignment="1">
      <alignment horizontal="center"/>
    </xf>
    <xf numFmtId="0" fontId="14" fillId="0" borderId="0" xfId="0" applyFont="1"/>
    <xf numFmtId="164" fontId="9" fillId="0" borderId="0" xfId="0" applyNumberFormat="1" applyFont="1"/>
    <xf numFmtId="0" fontId="14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3" fillId="4" borderId="0" xfId="0" applyFont="1" applyFill="1"/>
    <xf numFmtId="0" fontId="9" fillId="4" borderId="0" xfId="0" applyFont="1" applyFill="1"/>
    <xf numFmtId="0" fontId="22" fillId="4" borderId="0" xfId="0" applyFont="1" applyFill="1"/>
    <xf numFmtId="0" fontId="7" fillId="0" borderId="0" xfId="0" applyFont="1" applyAlignment="1">
      <alignment horizontal="center"/>
    </xf>
    <xf numFmtId="164" fontId="9" fillId="7" borderId="1" xfId="0" applyNumberFormat="1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/>
    </xf>
    <xf numFmtId="0" fontId="10" fillId="5" borderId="0" xfId="0" applyFont="1" applyFill="1" applyAlignment="1" applyProtection="1">
      <alignment horizontal="center"/>
    </xf>
    <xf numFmtId="0" fontId="25" fillId="5" borderId="0" xfId="0" applyFont="1" applyFill="1" applyAlignment="1" applyProtection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1" wrapText="1"/>
    </xf>
    <xf numFmtId="0" fontId="13" fillId="0" borderId="4" xfId="0" applyFont="1" applyBorder="1" applyAlignment="1">
      <alignment horizontal="center" vertical="center" textRotation="1" wrapText="1"/>
    </xf>
    <xf numFmtId="0" fontId="13" fillId="0" borderId="1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vertical="center" textRotation="90" wrapText="1"/>
    </xf>
    <xf numFmtId="14" fontId="13" fillId="0" borderId="4" xfId="0" applyNumberFormat="1" applyFont="1" applyBorder="1" applyAlignment="1">
      <alignment vertical="center" textRotation="90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Border="1" applyAlignment="1" applyProtection="1">
      <alignment horizontal="center" vertical="center" wrapText="1"/>
      <protection locked="0"/>
    </xf>
    <xf numFmtId="49" fontId="17" fillId="0" borderId="4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3" xfId="0" applyNumberFormat="1" applyFont="1" applyBorder="1" applyAlignment="1" applyProtection="1">
      <alignment horizontal="left" vertical="center" wrapText="1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2" xfId="0" applyNumberFormat="1" applyFont="1" applyBorder="1" applyAlignment="1" applyProtection="1">
      <alignment vertical="center" wrapText="1"/>
      <protection hidden="1"/>
    </xf>
    <xf numFmtId="164" fontId="9" fillId="0" borderId="3" xfId="0" applyNumberFormat="1" applyFont="1" applyBorder="1" applyAlignment="1" applyProtection="1">
      <alignment vertical="center" wrapText="1"/>
      <protection hidden="1"/>
    </xf>
    <xf numFmtId="164" fontId="9" fillId="0" borderId="4" xfId="0" applyNumberFormat="1" applyFont="1" applyBorder="1" applyAlignment="1" applyProtection="1">
      <alignment vertical="center" wrapText="1"/>
      <protection hidden="1"/>
    </xf>
    <xf numFmtId="0" fontId="18" fillId="0" borderId="11" xfId="1" applyFont="1" applyFill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20" fillId="7" borderId="0" xfId="0" applyNumberFormat="1" applyFont="1" applyFill="1" applyAlignment="1">
      <alignment horizontal="center"/>
    </xf>
    <xf numFmtId="164" fontId="14" fillId="0" borderId="0" xfId="0" applyNumberFormat="1" applyFont="1" applyAlignment="1">
      <alignment horizontal="center"/>
    </xf>
    <xf numFmtId="164" fontId="21" fillId="7" borderId="0" xfId="0" applyNumberFormat="1" applyFont="1" applyFill="1" applyAlignment="1">
      <alignment horizontal="center"/>
    </xf>
    <xf numFmtId="164" fontId="14" fillId="0" borderId="0" xfId="0" applyNumberFormat="1" applyFont="1" applyAlignment="1">
      <alignment horizontal="left"/>
    </xf>
  </cellXfs>
  <cellStyles count="2">
    <cellStyle name="Bağlı Hücre" xfId="1" builtinId="24"/>
    <cellStyle name="Normal" xfId="0" builtinId="0"/>
  </cellStyles>
  <dxfs count="2"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60"/>
  <sheetViews>
    <sheetView workbookViewId="0">
      <selection activeCell="B13" sqref="B13"/>
    </sheetView>
  </sheetViews>
  <sheetFormatPr defaultRowHeight="12.75" x14ac:dyDescent="0.2"/>
  <cols>
    <col min="1" max="1" width="9.140625" style="7"/>
    <col min="2" max="2" width="21.5703125" style="7" bestFit="1" customWidth="1"/>
    <col min="3" max="3" width="48.140625" style="7" customWidth="1"/>
    <col min="4" max="4" width="51.42578125" style="7" hidden="1" customWidth="1"/>
    <col min="5" max="5" width="15.28515625" style="7" hidden="1" customWidth="1"/>
    <col min="6" max="6" width="9.140625" style="7" hidden="1" customWidth="1"/>
    <col min="7" max="7" width="9.140625" style="7" customWidth="1"/>
    <col min="8" max="16384" width="9.140625" style="7"/>
  </cols>
  <sheetData>
    <row r="1" spans="1:6" ht="16.5" customHeight="1" x14ac:dyDescent="0.2">
      <c r="A1" s="9"/>
      <c r="B1" s="9"/>
      <c r="C1" s="9"/>
      <c r="D1" s="5" t="s">
        <v>85</v>
      </c>
      <c r="E1" s="5" t="s">
        <v>84</v>
      </c>
    </row>
    <row r="2" spans="1:6" ht="16.5" customHeight="1" x14ac:dyDescent="0.2">
      <c r="A2" s="9"/>
      <c r="B2" s="39" t="s">
        <v>102</v>
      </c>
      <c r="C2" s="39"/>
      <c r="D2" t="s">
        <v>55</v>
      </c>
      <c r="E2" t="s">
        <v>16</v>
      </c>
      <c r="F2" s="7">
        <v>1</v>
      </c>
    </row>
    <row r="3" spans="1:6" ht="16.5" customHeight="1" x14ac:dyDescent="0.3">
      <c r="A3" s="9"/>
      <c r="B3" s="38" t="s">
        <v>9</v>
      </c>
      <c r="C3" s="38"/>
      <c r="D3" t="s">
        <v>56</v>
      </c>
      <c r="E3" t="s">
        <v>17</v>
      </c>
      <c r="F3" s="7">
        <v>2</v>
      </c>
    </row>
    <row r="4" spans="1:6" ht="16.5" customHeight="1" x14ac:dyDescent="0.2">
      <c r="A4" s="9"/>
      <c r="B4" s="9"/>
      <c r="C4" s="9"/>
      <c r="D4" t="s">
        <v>57</v>
      </c>
      <c r="E4" t="s">
        <v>18</v>
      </c>
      <c r="F4" s="7">
        <v>3</v>
      </c>
    </row>
    <row r="5" spans="1:6" ht="16.5" customHeight="1" x14ac:dyDescent="0.2">
      <c r="A5" s="9"/>
      <c r="B5" s="12"/>
      <c r="C5" s="13" t="s">
        <v>10</v>
      </c>
      <c r="D5" t="s">
        <v>101</v>
      </c>
      <c r="E5" t="s">
        <v>19</v>
      </c>
      <c r="F5" s="7">
        <v>4</v>
      </c>
    </row>
    <row r="6" spans="1:6" ht="16.5" customHeight="1" x14ac:dyDescent="0.25">
      <c r="A6" s="9"/>
      <c r="B6" s="12" t="s">
        <v>86</v>
      </c>
      <c r="C6" s="2" t="s">
        <v>85</v>
      </c>
      <c r="D6" t="s">
        <v>58</v>
      </c>
      <c r="E6" t="s">
        <v>20</v>
      </c>
      <c r="F6" s="7">
        <v>5</v>
      </c>
    </row>
    <row r="7" spans="1:6" ht="16.5" customHeight="1" x14ac:dyDescent="0.25">
      <c r="A7" s="9"/>
      <c r="B7" s="12" t="s">
        <v>6</v>
      </c>
      <c r="C7" s="6" t="str">
        <f>IF(C6=D2,"13.68",IF(C6=D3,"13.68",IF(C6=D4,"13.68",IF(C6=D5,"13.68",IF(C6=D6,"13.68",IF(C6=D7,"13.68",IF(C6=D8,"13.68",IF(C6=D9,"13.68",IF(C6=D10,"13.68",IF(C6=D11,"13.68",IF(C6=D12,"13.68",IF(C6=D13,"13.68",IF(C6=D14,"13.68",IF(C6=D15,"13.68",IF(C6=D16,"13.68",IF(C6=D17,"13.68",IF(C6=D18,"13.68",IF(C6=D19,"13.68",IF(C6=D20,"13.68",IF(C6=D21,"13.68",IF(C6=D22,"13.68",IF(C6=D23,"13.68",IF(C6=D24,"13.68",IF(C6=D25,"13.68",IF(C6=D26,"13.68",IF(C6=D27,"13.72",IF(C6=D28,"13.70",IF(C6=D29,"13.69",IF(C6=D30,"13.71","Okul seçmediniz...")))))))))))))))))))))))))))))</f>
        <v>Okul seçmediniz...</v>
      </c>
      <c r="D7" t="s">
        <v>59</v>
      </c>
      <c r="E7" t="s">
        <v>21</v>
      </c>
      <c r="F7" s="7">
        <v>6</v>
      </c>
    </row>
    <row r="8" spans="1:6" ht="16.5" customHeight="1" x14ac:dyDescent="0.25">
      <c r="A8" s="9"/>
      <c r="B8" s="12" t="s">
        <v>87</v>
      </c>
      <c r="C8" s="2"/>
      <c r="D8" t="s">
        <v>60</v>
      </c>
      <c r="E8" t="s">
        <v>22</v>
      </c>
      <c r="F8" s="7">
        <v>7</v>
      </c>
    </row>
    <row r="9" spans="1:6" ht="16.5" customHeight="1" x14ac:dyDescent="0.25">
      <c r="A9" s="9"/>
      <c r="B9" s="12" t="s">
        <v>82</v>
      </c>
      <c r="C9" s="3"/>
      <c r="D9" t="s">
        <v>61</v>
      </c>
      <c r="E9" t="s">
        <v>23</v>
      </c>
      <c r="F9" s="7">
        <v>8</v>
      </c>
    </row>
    <row r="10" spans="1:6" ht="16.5" customHeight="1" x14ac:dyDescent="0.25">
      <c r="A10" s="9"/>
      <c r="B10" s="12" t="s">
        <v>90</v>
      </c>
      <c r="C10" s="4">
        <v>45566</v>
      </c>
      <c r="D10" t="s">
        <v>62</v>
      </c>
      <c r="E10" t="s">
        <v>24</v>
      </c>
      <c r="F10" s="7">
        <v>9</v>
      </c>
    </row>
    <row r="11" spans="1:6" ht="16.5" customHeight="1" x14ac:dyDescent="0.25">
      <c r="A11" s="9"/>
      <c r="B11" s="12" t="s">
        <v>91</v>
      </c>
      <c r="C11" s="4">
        <v>45596</v>
      </c>
      <c r="D11" t="s">
        <v>63</v>
      </c>
      <c r="E11" t="s">
        <v>25</v>
      </c>
      <c r="F11" s="7">
        <v>10</v>
      </c>
    </row>
    <row r="12" spans="1:6" ht="16.5" customHeight="1" x14ac:dyDescent="0.25">
      <c r="A12" s="9"/>
      <c r="B12" s="12" t="s">
        <v>7</v>
      </c>
      <c r="C12" s="4">
        <f ca="1">TODAY()</f>
        <v>45595</v>
      </c>
      <c r="D12" t="s">
        <v>64</v>
      </c>
      <c r="E12" t="s">
        <v>26</v>
      </c>
      <c r="F12" s="7">
        <v>11</v>
      </c>
    </row>
    <row r="13" spans="1:6" ht="16.5" customHeight="1" x14ac:dyDescent="0.2">
      <c r="A13" s="9"/>
      <c r="B13" s="9"/>
      <c r="C13" s="9"/>
      <c r="D13" t="s">
        <v>66</v>
      </c>
      <c r="E13" t="s">
        <v>27</v>
      </c>
      <c r="F13" s="7">
        <v>12</v>
      </c>
    </row>
    <row r="14" spans="1:6" ht="16.5" customHeight="1" x14ac:dyDescent="0.25">
      <c r="A14" s="9"/>
      <c r="B14" s="9"/>
      <c r="C14" s="9"/>
      <c r="D14" t="s">
        <v>65</v>
      </c>
      <c r="E14" s="1"/>
    </row>
    <row r="15" spans="1:6" ht="16.5" customHeight="1" x14ac:dyDescent="0.25">
      <c r="A15" s="9"/>
      <c r="B15" s="9"/>
      <c r="C15" s="9"/>
      <c r="D15" t="s">
        <v>67</v>
      </c>
      <c r="E15" s="1"/>
    </row>
    <row r="16" spans="1:6" ht="16.5" customHeight="1" x14ac:dyDescent="0.25">
      <c r="A16" s="9"/>
      <c r="B16" s="10" t="s">
        <v>88</v>
      </c>
      <c r="C16" s="11" t="s">
        <v>89</v>
      </c>
      <c r="D16" t="s">
        <v>68</v>
      </c>
      <c r="E16" s="1"/>
    </row>
    <row r="17" spans="4:5" ht="16.5" customHeight="1" x14ac:dyDescent="0.25">
      <c r="D17" t="s">
        <v>53</v>
      </c>
      <c r="E17" s="8"/>
    </row>
    <row r="18" spans="4:5" ht="16.5" customHeight="1" x14ac:dyDescent="0.25">
      <c r="D18" s="7" t="s">
        <v>69</v>
      </c>
      <c r="E18" s="8"/>
    </row>
    <row r="19" spans="4:5" ht="16.5" customHeight="1" x14ac:dyDescent="0.25">
      <c r="D19" s="7" t="s">
        <v>70</v>
      </c>
      <c r="E19" s="8"/>
    </row>
    <row r="20" spans="4:5" ht="16.5" customHeight="1" x14ac:dyDescent="0.25">
      <c r="D20" s="7" t="s">
        <v>71</v>
      </c>
      <c r="E20" s="8"/>
    </row>
    <row r="21" spans="4:5" ht="16.5" customHeight="1" x14ac:dyDescent="0.25">
      <c r="D21" s="7" t="s">
        <v>72</v>
      </c>
      <c r="E21" s="8"/>
    </row>
    <row r="22" spans="4:5" ht="16.5" customHeight="1" x14ac:dyDescent="0.25">
      <c r="D22" s="7" t="s">
        <v>73</v>
      </c>
      <c r="E22" s="8"/>
    </row>
    <row r="23" spans="4:5" ht="16.5" customHeight="1" x14ac:dyDescent="0.25">
      <c r="D23" s="7" t="s">
        <v>74</v>
      </c>
      <c r="E23" s="8"/>
    </row>
    <row r="24" spans="4:5" ht="16.5" customHeight="1" x14ac:dyDescent="0.25">
      <c r="D24" s="7" t="s">
        <v>75</v>
      </c>
      <c r="E24" s="8"/>
    </row>
    <row r="25" spans="4:5" ht="16.5" customHeight="1" x14ac:dyDescent="0.25">
      <c r="D25" s="7" t="s">
        <v>76</v>
      </c>
      <c r="E25" s="8"/>
    </row>
    <row r="26" spans="4:5" ht="16.5" customHeight="1" x14ac:dyDescent="0.2">
      <c r="D26" s="7" t="s">
        <v>77</v>
      </c>
    </row>
    <row r="27" spans="4:5" ht="16.5" customHeight="1" x14ac:dyDescent="0.2">
      <c r="D27" s="7" t="s">
        <v>81</v>
      </c>
    </row>
    <row r="28" spans="4:5" ht="16.5" customHeight="1" x14ac:dyDescent="0.2">
      <c r="D28" s="7" t="s">
        <v>78</v>
      </c>
    </row>
    <row r="29" spans="4:5" ht="16.5" customHeight="1" x14ac:dyDescent="0.2">
      <c r="D29" s="7" t="s">
        <v>79</v>
      </c>
    </row>
    <row r="30" spans="4:5" ht="15" customHeight="1" x14ac:dyDescent="0.2">
      <c r="D30" s="7" t="s">
        <v>80</v>
      </c>
    </row>
    <row r="31" spans="4:5" ht="15" customHeight="1" x14ac:dyDescent="0.2"/>
    <row r="32" spans="4:5" ht="15" customHeight="1" x14ac:dyDescent="0.2"/>
    <row r="33" spans="4:4" ht="15" customHeight="1" x14ac:dyDescent="0.2"/>
    <row r="34" spans="4:4" ht="15" customHeight="1" x14ac:dyDescent="0.2"/>
    <row r="35" spans="4:4" ht="15" customHeight="1" x14ac:dyDescent="0.2"/>
    <row r="36" spans="4:4" ht="15" customHeight="1" x14ac:dyDescent="0.2"/>
    <row r="37" spans="4:4" ht="15" customHeight="1" x14ac:dyDescent="0.2"/>
    <row r="38" spans="4:4" ht="15" customHeight="1" x14ac:dyDescent="0.2"/>
    <row r="39" spans="4:4" ht="15" customHeight="1" x14ac:dyDescent="0.25">
      <c r="D39" s="8"/>
    </row>
    <row r="40" spans="4:4" ht="15" customHeight="1" x14ac:dyDescent="0.25">
      <c r="D40" s="8"/>
    </row>
    <row r="41" spans="4:4" ht="15" customHeight="1" x14ac:dyDescent="0.25">
      <c r="D41" s="8"/>
    </row>
    <row r="42" spans="4:4" ht="15" customHeight="1" x14ac:dyDescent="0.25">
      <c r="D42" s="8"/>
    </row>
    <row r="43" spans="4:4" ht="15" customHeight="1" x14ac:dyDescent="0.25">
      <c r="D43" s="8"/>
    </row>
    <row r="44" spans="4:4" ht="15" customHeight="1" x14ac:dyDescent="0.25">
      <c r="D44" s="8"/>
    </row>
    <row r="45" spans="4:4" ht="15" customHeight="1" x14ac:dyDescent="0.25">
      <c r="D45" s="8"/>
    </row>
    <row r="46" spans="4:4" ht="15" customHeight="1" x14ac:dyDescent="0.25">
      <c r="D46" s="8"/>
    </row>
    <row r="47" spans="4:4" ht="15" customHeight="1" x14ac:dyDescent="0.25">
      <c r="D47" s="8"/>
    </row>
    <row r="48" spans="4:4" ht="15" customHeight="1" x14ac:dyDescent="0.25">
      <c r="D48" s="8"/>
    </row>
    <row r="49" spans="4:4" ht="15" customHeight="1" x14ac:dyDescent="0.25">
      <c r="D49" s="8"/>
    </row>
    <row r="50" spans="4:4" ht="15" customHeight="1" x14ac:dyDescent="0.25">
      <c r="D50" s="8"/>
    </row>
    <row r="51" spans="4:4" ht="13.5" x14ac:dyDescent="0.25">
      <c r="D51" s="8"/>
    </row>
    <row r="52" spans="4:4" ht="13.5" x14ac:dyDescent="0.25">
      <c r="D52" s="8"/>
    </row>
    <row r="53" spans="4:4" ht="13.5" x14ac:dyDescent="0.25">
      <c r="D53" s="8"/>
    </row>
    <row r="54" spans="4:4" ht="13.5" x14ac:dyDescent="0.25">
      <c r="D54" s="8"/>
    </row>
    <row r="55" spans="4:4" ht="13.5" x14ac:dyDescent="0.25">
      <c r="D55" s="8"/>
    </row>
    <row r="56" spans="4:4" ht="13.5" x14ac:dyDescent="0.25">
      <c r="D56" s="8"/>
    </row>
    <row r="57" spans="4:4" ht="13.5" x14ac:dyDescent="0.25">
      <c r="D57" s="8"/>
    </row>
    <row r="58" spans="4:4" ht="13.5" x14ac:dyDescent="0.25">
      <c r="D58" s="8"/>
    </row>
    <row r="59" spans="4:4" ht="13.5" x14ac:dyDescent="0.25">
      <c r="D59" s="8"/>
    </row>
    <row r="60" spans="4:4" ht="13.5" x14ac:dyDescent="0.25">
      <c r="D60" s="8"/>
    </row>
  </sheetData>
  <sheetProtection password="CE28" sheet="1" objects="1" scenarios="1"/>
  <sortState ref="D2:D25">
    <sortCondition ref="D25"/>
  </sortState>
  <mergeCells count="2">
    <mergeCell ref="B3:C3"/>
    <mergeCell ref="B2:C2"/>
  </mergeCells>
  <phoneticPr fontId="0" type="noConversion"/>
  <dataValidations count="4">
    <dataValidation allowBlank="1" showInputMessage="1" showErrorMessage="1" promptTitle="veri" prompt="buradan giriniz.." sqref="C7:C9"/>
    <dataValidation allowBlank="1" showInputMessage="1" showErrorMessage="1" promptTitle="veri" prompt="otomatik tarih" sqref="C12"/>
    <dataValidation allowBlank="1" showInputMessage="1" showErrorMessage="1" promptTitle="ÖNEMLİ" prompt="Tarihi &quot;1.01.2024&quot; formatına uygun şekilde giriniz!" sqref="C10 C11"/>
    <dataValidation type="list" showInputMessage="1" showErrorMessage="1" promptTitle="veri" prompt="çoktan seçmeli işaretleyiniz" sqref="C6">
      <formula1>$D$1:$D$30</formula1>
    </dataValidation>
  </dataValidations>
  <pageMargins left="0.59" right="0.17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AR45"/>
  <sheetViews>
    <sheetView showZeros="0" tabSelected="1" topLeftCell="A2" zoomScaleNormal="100" workbookViewId="0">
      <pane ySplit="5" topLeftCell="A7" activePane="bottomLeft" state="frozen"/>
      <selection activeCell="A2" sqref="A2"/>
      <selection pane="bottomLeft" activeCell="H7" sqref="H7"/>
    </sheetView>
  </sheetViews>
  <sheetFormatPr defaultRowHeight="12.75" x14ac:dyDescent="0.2"/>
  <cols>
    <col min="1" max="1" width="3.140625" style="16" customWidth="1"/>
    <col min="2" max="2" width="14.85546875" style="16" bestFit="1" customWidth="1"/>
    <col min="3" max="3" width="18.28515625" style="16" customWidth="1"/>
    <col min="4" max="4" width="23.42578125" style="16" customWidth="1"/>
    <col min="5" max="5" width="10.5703125" style="16" customWidth="1"/>
    <col min="6" max="7" width="8.5703125" style="16" customWidth="1"/>
    <col min="8" max="38" width="3.5703125" style="16" customWidth="1"/>
    <col min="39" max="40" width="8.5703125" style="16" customWidth="1"/>
    <col min="41" max="41" width="23" style="16" customWidth="1"/>
    <col min="42" max="42" width="22.42578125" style="16" hidden="1" customWidth="1"/>
    <col min="43" max="43" width="9.140625" style="16"/>
    <col min="44" max="44" width="10.85546875" style="16" hidden="1" customWidth="1"/>
    <col min="45" max="16384" width="9.140625" style="16"/>
  </cols>
  <sheetData>
    <row r="1" spans="1:44" hidden="1" x14ac:dyDescent="0.2">
      <c r="A1" s="14"/>
      <c r="B1" s="14"/>
      <c r="C1" s="14"/>
      <c r="D1" s="14"/>
      <c r="E1" s="14"/>
      <c r="F1" s="14"/>
      <c r="G1" s="14"/>
      <c r="H1" s="15">
        <f>'Veri Girişi'!C10</f>
        <v>45566</v>
      </c>
      <c r="I1" s="15">
        <f>H1+1</f>
        <v>45567</v>
      </c>
      <c r="J1" s="15">
        <f t="shared" ref="J1:AL1" si="0">I1+1</f>
        <v>45568</v>
      </c>
      <c r="K1" s="15">
        <f t="shared" si="0"/>
        <v>45569</v>
      </c>
      <c r="L1" s="15">
        <f t="shared" si="0"/>
        <v>45570</v>
      </c>
      <c r="M1" s="15">
        <f t="shared" si="0"/>
        <v>45571</v>
      </c>
      <c r="N1" s="15">
        <f t="shared" si="0"/>
        <v>45572</v>
      </c>
      <c r="O1" s="15">
        <f t="shared" si="0"/>
        <v>45573</v>
      </c>
      <c r="P1" s="15">
        <f t="shared" si="0"/>
        <v>45574</v>
      </c>
      <c r="Q1" s="15">
        <f t="shared" si="0"/>
        <v>45575</v>
      </c>
      <c r="R1" s="15">
        <f t="shared" si="0"/>
        <v>45576</v>
      </c>
      <c r="S1" s="15">
        <f t="shared" si="0"/>
        <v>45577</v>
      </c>
      <c r="T1" s="15">
        <f t="shared" si="0"/>
        <v>45578</v>
      </c>
      <c r="U1" s="15">
        <f t="shared" si="0"/>
        <v>45579</v>
      </c>
      <c r="V1" s="15">
        <f t="shared" si="0"/>
        <v>45580</v>
      </c>
      <c r="W1" s="15">
        <f t="shared" si="0"/>
        <v>45581</v>
      </c>
      <c r="X1" s="15">
        <f t="shared" si="0"/>
        <v>45582</v>
      </c>
      <c r="Y1" s="15">
        <f t="shared" si="0"/>
        <v>45583</v>
      </c>
      <c r="Z1" s="15">
        <f t="shared" si="0"/>
        <v>45584</v>
      </c>
      <c r="AA1" s="15">
        <f t="shared" si="0"/>
        <v>45585</v>
      </c>
      <c r="AB1" s="15">
        <f t="shared" si="0"/>
        <v>45586</v>
      </c>
      <c r="AC1" s="15">
        <f t="shared" si="0"/>
        <v>45587</v>
      </c>
      <c r="AD1" s="15">
        <f t="shared" si="0"/>
        <v>45588</v>
      </c>
      <c r="AE1" s="15">
        <f t="shared" si="0"/>
        <v>45589</v>
      </c>
      <c r="AF1" s="15">
        <f t="shared" si="0"/>
        <v>45590</v>
      </c>
      <c r="AG1" s="15">
        <f t="shared" si="0"/>
        <v>45591</v>
      </c>
      <c r="AH1" s="15">
        <f t="shared" si="0"/>
        <v>45592</v>
      </c>
      <c r="AI1" s="15">
        <f t="shared" si="0"/>
        <v>45593</v>
      </c>
      <c r="AJ1" s="15">
        <f t="shared" si="0"/>
        <v>45594</v>
      </c>
      <c r="AK1" s="15">
        <f t="shared" si="0"/>
        <v>45595</v>
      </c>
      <c r="AL1" s="15">
        <f t="shared" si="0"/>
        <v>45596</v>
      </c>
      <c r="AM1" s="14"/>
      <c r="AN1" s="14"/>
      <c r="AO1" s="14"/>
    </row>
    <row r="2" spans="1:44" ht="30.75" customHeight="1" x14ac:dyDescent="0.2">
      <c r="A2" s="40" t="s">
        <v>29</v>
      </c>
      <c r="B2" s="40"/>
      <c r="C2" s="40"/>
      <c r="D2" s="41" t="str">
        <f>'Veri Girişi'!$C$6</f>
        <v>Okul seçiniz…</v>
      </c>
      <c r="E2" s="42"/>
      <c r="F2" s="46" t="s">
        <v>54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8"/>
      <c r="AI2" s="43" t="s">
        <v>0</v>
      </c>
      <c r="AJ2" s="43"/>
      <c r="AK2" s="43"/>
      <c r="AL2" s="43">
        <v>1</v>
      </c>
      <c r="AM2" s="43"/>
      <c r="AN2" s="43"/>
      <c r="AO2" s="43"/>
    </row>
    <row r="3" spans="1:44" ht="27.75" customHeight="1" x14ac:dyDescent="0.2">
      <c r="A3" s="40" t="s">
        <v>92</v>
      </c>
      <c r="B3" s="40"/>
      <c r="C3" s="40"/>
      <c r="D3" s="41" t="str">
        <f>'Veri Girişi'!C7</f>
        <v>Okul seçmediniz...</v>
      </c>
      <c r="E3" s="42"/>
      <c r="F3" s="49" t="s">
        <v>28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1"/>
      <c r="AI3" s="44" t="s">
        <v>1</v>
      </c>
      <c r="AJ3" s="44"/>
      <c r="AK3" s="44"/>
      <c r="AL3" s="44"/>
      <c r="AM3" s="44"/>
      <c r="AN3" s="45"/>
      <c r="AO3" s="36" t="str">
        <f>TEXT(I5,"aaaa")</f>
        <v>Ekim</v>
      </c>
    </row>
    <row r="4" spans="1:44" ht="25.5" customHeight="1" x14ac:dyDescent="0.2">
      <c r="A4" s="73" t="s">
        <v>2</v>
      </c>
      <c r="B4" s="74" t="s">
        <v>99</v>
      </c>
      <c r="C4" s="74"/>
      <c r="D4" s="74"/>
      <c r="E4" s="74"/>
      <c r="F4" s="75" t="s">
        <v>100</v>
      </c>
      <c r="G4" s="76" t="s">
        <v>33</v>
      </c>
      <c r="H4" s="59" t="s">
        <v>96</v>
      </c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6"/>
      <c r="AF4" s="56"/>
      <c r="AG4" s="56"/>
      <c r="AH4" s="56"/>
      <c r="AI4" s="59"/>
      <c r="AJ4" s="59"/>
      <c r="AK4" s="59"/>
      <c r="AL4" s="59"/>
      <c r="AM4" s="79" t="s">
        <v>35</v>
      </c>
      <c r="AN4" s="82" t="s">
        <v>4</v>
      </c>
      <c r="AO4" s="52" t="s">
        <v>3</v>
      </c>
    </row>
    <row r="5" spans="1:44" ht="15.75" customHeight="1" x14ac:dyDescent="0.2">
      <c r="A5" s="73"/>
      <c r="B5" s="55" t="s">
        <v>97</v>
      </c>
      <c r="C5" s="55" t="s">
        <v>98</v>
      </c>
      <c r="D5" s="57" t="s">
        <v>13</v>
      </c>
      <c r="E5" s="59" t="s">
        <v>11</v>
      </c>
      <c r="F5" s="75"/>
      <c r="G5" s="77"/>
      <c r="H5" s="60">
        <f>'Veri Girişi'!C10</f>
        <v>45566</v>
      </c>
      <c r="I5" s="60">
        <f>H5+1</f>
        <v>45567</v>
      </c>
      <c r="J5" s="60">
        <f t="shared" ref="J5:AK5" si="1">I5+1</f>
        <v>45568</v>
      </c>
      <c r="K5" s="60">
        <f t="shared" si="1"/>
        <v>45569</v>
      </c>
      <c r="L5" s="60">
        <f t="shared" si="1"/>
        <v>45570</v>
      </c>
      <c r="M5" s="60">
        <f t="shared" si="1"/>
        <v>45571</v>
      </c>
      <c r="N5" s="60">
        <f t="shared" si="1"/>
        <v>45572</v>
      </c>
      <c r="O5" s="60">
        <f t="shared" si="1"/>
        <v>45573</v>
      </c>
      <c r="P5" s="60">
        <f t="shared" si="1"/>
        <v>45574</v>
      </c>
      <c r="Q5" s="60">
        <f t="shared" si="1"/>
        <v>45575</v>
      </c>
      <c r="R5" s="60">
        <f t="shared" si="1"/>
        <v>45576</v>
      </c>
      <c r="S5" s="60">
        <f t="shared" si="1"/>
        <v>45577</v>
      </c>
      <c r="T5" s="60">
        <f t="shared" si="1"/>
        <v>45578</v>
      </c>
      <c r="U5" s="60">
        <f t="shared" si="1"/>
        <v>45579</v>
      </c>
      <c r="V5" s="60">
        <f t="shared" si="1"/>
        <v>45580</v>
      </c>
      <c r="W5" s="60">
        <f t="shared" si="1"/>
        <v>45581</v>
      </c>
      <c r="X5" s="60">
        <f t="shared" si="1"/>
        <v>45582</v>
      </c>
      <c r="Y5" s="60">
        <f t="shared" si="1"/>
        <v>45583</v>
      </c>
      <c r="Z5" s="60">
        <f t="shared" si="1"/>
        <v>45584</v>
      </c>
      <c r="AA5" s="60">
        <f t="shared" si="1"/>
        <v>45585</v>
      </c>
      <c r="AB5" s="60">
        <f t="shared" si="1"/>
        <v>45586</v>
      </c>
      <c r="AC5" s="60">
        <f t="shared" si="1"/>
        <v>45587</v>
      </c>
      <c r="AD5" s="60">
        <f t="shared" si="1"/>
        <v>45588</v>
      </c>
      <c r="AE5" s="60">
        <f t="shared" si="1"/>
        <v>45589</v>
      </c>
      <c r="AF5" s="60">
        <f t="shared" si="1"/>
        <v>45590</v>
      </c>
      <c r="AG5" s="60">
        <f t="shared" si="1"/>
        <v>45591</v>
      </c>
      <c r="AH5" s="60">
        <f t="shared" si="1"/>
        <v>45592</v>
      </c>
      <c r="AI5" s="60">
        <f>AH5+1</f>
        <v>45593</v>
      </c>
      <c r="AJ5" s="60">
        <f>IF($AO$3="Şubat"," ",AI5+1)</f>
        <v>45594</v>
      </c>
      <c r="AK5" s="60">
        <f>IF($AO$3="Şubat"," ",AJ5+1)</f>
        <v>45595</v>
      </c>
      <c r="AL5" s="60">
        <f>IF($AO$3="Şubat"," ",IF(AK5+1='Veri Girişi'!C11,AK5+1," "))</f>
        <v>45596</v>
      </c>
      <c r="AM5" s="80"/>
      <c r="AN5" s="83"/>
      <c r="AO5" s="53"/>
    </row>
    <row r="6" spans="1:44" ht="48.75" customHeight="1" x14ac:dyDescent="0.2">
      <c r="A6" s="73"/>
      <c r="B6" s="56"/>
      <c r="C6" s="56"/>
      <c r="D6" s="58"/>
      <c r="E6" s="59"/>
      <c r="F6" s="75"/>
      <c r="G6" s="78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81"/>
      <c r="AN6" s="84"/>
      <c r="AO6" s="54"/>
      <c r="AP6" s="16" t="s">
        <v>83</v>
      </c>
    </row>
    <row r="7" spans="1:44" ht="17.25" customHeight="1" x14ac:dyDescent="0.2">
      <c r="A7" s="62">
        <v>1</v>
      </c>
      <c r="B7" s="63"/>
      <c r="C7" s="62"/>
      <c r="D7" s="17" t="s">
        <v>83</v>
      </c>
      <c r="E7" s="17" t="s">
        <v>14</v>
      </c>
      <c r="F7" s="66">
        <f>SUM(H7:AM8,AM9)</f>
        <v>0</v>
      </c>
      <c r="G7" s="69">
        <f>SUM(AN9)</f>
        <v>0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8"/>
      <c r="AM7" s="20">
        <f>ROUNDDOWN(AN7/2,0)</f>
        <v>0</v>
      </c>
      <c r="AN7" s="21">
        <f>SUM(H7:AL8)</f>
        <v>0</v>
      </c>
      <c r="AO7" s="22"/>
      <c r="AP7" s="16" t="s">
        <v>40</v>
      </c>
      <c r="AQ7" s="23"/>
      <c r="AR7" s="16" t="s">
        <v>15</v>
      </c>
    </row>
    <row r="8" spans="1:44" ht="17.25" customHeight="1" x14ac:dyDescent="0.2">
      <c r="A8" s="62"/>
      <c r="B8" s="64"/>
      <c r="C8" s="62"/>
      <c r="D8" s="17"/>
      <c r="E8" s="17"/>
      <c r="F8" s="67"/>
      <c r="G8" s="70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20"/>
      <c r="AN8" s="21"/>
      <c r="AO8" s="22"/>
      <c r="AP8" s="16" t="s">
        <v>39</v>
      </c>
    </row>
    <row r="9" spans="1:44" ht="17.25" customHeight="1" thickBot="1" x14ac:dyDescent="0.25">
      <c r="A9" s="62"/>
      <c r="B9" s="65"/>
      <c r="C9" s="62"/>
      <c r="D9" s="72" t="s">
        <v>34</v>
      </c>
      <c r="E9" s="72"/>
      <c r="F9" s="68"/>
      <c r="G9" s="71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20">
        <f t="shared" ref="AM9:AM30" si="2">ROUNDDOWN(AN9/2,0)</f>
        <v>0</v>
      </c>
      <c r="AN9" s="21">
        <f>SUM(H9:AL9)</f>
        <v>0</v>
      </c>
      <c r="AO9" s="22"/>
      <c r="AP9" s="16" t="s">
        <v>46</v>
      </c>
    </row>
    <row r="10" spans="1:44" ht="17.25" customHeight="1" thickTop="1" x14ac:dyDescent="0.2">
      <c r="A10" s="62">
        <v>2</v>
      </c>
      <c r="B10" s="63"/>
      <c r="C10" s="62"/>
      <c r="D10" s="17" t="s">
        <v>83</v>
      </c>
      <c r="E10" s="17" t="s">
        <v>14</v>
      </c>
      <c r="F10" s="66">
        <f t="shared" ref="F10" si="3">SUM(H10:AM11,AM12)</f>
        <v>0</v>
      </c>
      <c r="G10" s="69">
        <f t="shared" ref="G10" si="4">SUM(AN12)</f>
        <v>0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20">
        <f t="shared" si="2"/>
        <v>0</v>
      </c>
      <c r="AN10" s="21">
        <f>SUM(H10:AL11)</f>
        <v>0</v>
      </c>
      <c r="AO10" s="22"/>
      <c r="AP10" s="16" t="s">
        <v>51</v>
      </c>
    </row>
    <row r="11" spans="1:44" ht="17.25" customHeight="1" x14ac:dyDescent="0.2">
      <c r="A11" s="62"/>
      <c r="B11" s="64"/>
      <c r="C11" s="62"/>
      <c r="D11" s="17"/>
      <c r="E11" s="17"/>
      <c r="F11" s="67"/>
      <c r="G11" s="70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20"/>
      <c r="AN11" s="21"/>
      <c r="AO11" s="22"/>
      <c r="AP11" s="16" t="s">
        <v>42</v>
      </c>
    </row>
    <row r="12" spans="1:44" ht="17.25" customHeight="1" thickBot="1" x14ac:dyDescent="0.25">
      <c r="A12" s="62"/>
      <c r="B12" s="65"/>
      <c r="C12" s="62"/>
      <c r="D12" s="72" t="s">
        <v>34</v>
      </c>
      <c r="E12" s="72"/>
      <c r="F12" s="68"/>
      <c r="G12" s="7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20">
        <f t="shared" si="2"/>
        <v>0</v>
      </c>
      <c r="AN12" s="21">
        <f>SUM(H12:AL12)</f>
        <v>0</v>
      </c>
      <c r="AO12" s="22"/>
      <c r="AP12" s="16" t="s">
        <v>45</v>
      </c>
    </row>
    <row r="13" spans="1:44" ht="17.25" customHeight="1" thickTop="1" x14ac:dyDescent="0.2">
      <c r="A13" s="62">
        <v>3</v>
      </c>
      <c r="B13" s="63"/>
      <c r="C13" s="62"/>
      <c r="D13" s="17" t="s">
        <v>83</v>
      </c>
      <c r="E13" s="17" t="s">
        <v>14</v>
      </c>
      <c r="F13" s="66">
        <f t="shared" ref="F13" si="5">SUM(H13:AM14,AM15)</f>
        <v>0</v>
      </c>
      <c r="G13" s="69">
        <f t="shared" ref="G13" si="6">SUM(AN15)</f>
        <v>0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20">
        <f t="shared" si="2"/>
        <v>0</v>
      </c>
      <c r="AN13" s="21">
        <f t="shared" ref="AN13:AN28" si="7">SUM(H13:AL14)</f>
        <v>0</v>
      </c>
      <c r="AO13" s="22"/>
      <c r="AP13" s="16" t="s">
        <v>47</v>
      </c>
    </row>
    <row r="14" spans="1:44" ht="17.25" customHeight="1" x14ac:dyDescent="0.2">
      <c r="A14" s="62"/>
      <c r="B14" s="64"/>
      <c r="C14" s="62"/>
      <c r="D14" s="17"/>
      <c r="E14" s="17"/>
      <c r="F14" s="67"/>
      <c r="G14" s="70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20"/>
      <c r="AN14" s="21"/>
      <c r="AO14" s="22"/>
      <c r="AP14" s="16" t="s">
        <v>49</v>
      </c>
    </row>
    <row r="15" spans="1:44" ht="17.25" customHeight="1" thickBot="1" x14ac:dyDescent="0.25">
      <c r="A15" s="62"/>
      <c r="B15" s="65"/>
      <c r="C15" s="62"/>
      <c r="D15" s="72" t="s">
        <v>34</v>
      </c>
      <c r="E15" s="72"/>
      <c r="F15" s="68"/>
      <c r="G15" s="71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20">
        <f t="shared" si="2"/>
        <v>0</v>
      </c>
      <c r="AN15" s="21">
        <f>SUM(H15:AL15)</f>
        <v>0</v>
      </c>
      <c r="AO15" s="22"/>
      <c r="AP15" s="16" t="s">
        <v>41</v>
      </c>
    </row>
    <row r="16" spans="1:44" ht="17.25" customHeight="1" thickTop="1" x14ac:dyDescent="0.2">
      <c r="A16" s="62">
        <v>4</v>
      </c>
      <c r="B16" s="63"/>
      <c r="C16" s="62"/>
      <c r="D16" s="17" t="s">
        <v>83</v>
      </c>
      <c r="E16" s="17" t="s">
        <v>14</v>
      </c>
      <c r="F16" s="66">
        <f t="shared" ref="F16" si="8">SUM(H16:AM17,AM18)</f>
        <v>0</v>
      </c>
      <c r="G16" s="69">
        <f t="shared" ref="G16" si="9">SUM(AN18)</f>
        <v>0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20">
        <f t="shared" si="2"/>
        <v>0</v>
      </c>
      <c r="AN16" s="21">
        <f t="shared" si="7"/>
        <v>0</v>
      </c>
      <c r="AO16" s="22"/>
      <c r="AP16" s="16" t="s">
        <v>43</v>
      </c>
    </row>
    <row r="17" spans="1:42" ht="17.25" customHeight="1" x14ac:dyDescent="0.2">
      <c r="A17" s="62"/>
      <c r="B17" s="64"/>
      <c r="C17" s="62"/>
      <c r="D17" s="17"/>
      <c r="E17" s="17"/>
      <c r="F17" s="67"/>
      <c r="G17" s="7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20"/>
      <c r="AN17" s="21"/>
      <c r="AO17" s="22"/>
      <c r="AP17" s="16" t="s">
        <v>38</v>
      </c>
    </row>
    <row r="18" spans="1:42" ht="17.25" customHeight="1" thickBot="1" x14ac:dyDescent="0.25">
      <c r="A18" s="62"/>
      <c r="B18" s="65"/>
      <c r="C18" s="62"/>
      <c r="D18" s="72" t="s">
        <v>34</v>
      </c>
      <c r="E18" s="72"/>
      <c r="F18" s="68"/>
      <c r="G18" s="71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20">
        <f t="shared" si="2"/>
        <v>0</v>
      </c>
      <c r="AN18" s="21">
        <f>SUM(H18:AL18)</f>
        <v>0</v>
      </c>
      <c r="AO18" s="22"/>
      <c r="AP18" s="16" t="s">
        <v>37</v>
      </c>
    </row>
    <row r="19" spans="1:42" ht="17.25" customHeight="1" thickTop="1" x14ac:dyDescent="0.2">
      <c r="A19" s="62">
        <v>5</v>
      </c>
      <c r="B19" s="63"/>
      <c r="C19" s="62"/>
      <c r="D19" s="17" t="s">
        <v>83</v>
      </c>
      <c r="E19" s="17" t="s">
        <v>14</v>
      </c>
      <c r="F19" s="66">
        <f t="shared" ref="F19" si="10">SUM(H19:AM20,AM21)</f>
        <v>0</v>
      </c>
      <c r="G19" s="69">
        <f t="shared" ref="G19" si="11">SUM(AN21)</f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20">
        <f t="shared" si="2"/>
        <v>0</v>
      </c>
      <c r="AN19" s="21">
        <f t="shared" si="7"/>
        <v>0</v>
      </c>
      <c r="AO19" s="22"/>
      <c r="AP19" s="16" t="s">
        <v>93</v>
      </c>
    </row>
    <row r="20" spans="1:42" ht="17.25" customHeight="1" x14ac:dyDescent="0.2">
      <c r="A20" s="62"/>
      <c r="B20" s="64"/>
      <c r="C20" s="62"/>
      <c r="D20" s="17"/>
      <c r="E20" s="17"/>
      <c r="F20" s="67"/>
      <c r="G20" s="70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20"/>
      <c r="AN20" s="21"/>
      <c r="AO20" s="22"/>
      <c r="AP20" s="16" t="s">
        <v>36</v>
      </c>
    </row>
    <row r="21" spans="1:42" ht="17.25" customHeight="1" thickBot="1" x14ac:dyDescent="0.25">
      <c r="A21" s="62"/>
      <c r="B21" s="65"/>
      <c r="C21" s="62"/>
      <c r="D21" s="72" t="s">
        <v>34</v>
      </c>
      <c r="E21" s="72"/>
      <c r="F21" s="68"/>
      <c r="G21" s="71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20">
        <f t="shared" si="2"/>
        <v>0</v>
      </c>
      <c r="AN21" s="21">
        <f>SUM(H21:AL21)</f>
        <v>0</v>
      </c>
      <c r="AO21" s="22"/>
      <c r="AP21" s="16" t="s">
        <v>44</v>
      </c>
    </row>
    <row r="22" spans="1:42" ht="17.25" customHeight="1" thickTop="1" x14ac:dyDescent="0.2">
      <c r="A22" s="62">
        <v>6</v>
      </c>
      <c r="B22" s="63"/>
      <c r="C22" s="62"/>
      <c r="D22" s="17" t="s">
        <v>83</v>
      </c>
      <c r="E22" s="17" t="s">
        <v>14</v>
      </c>
      <c r="F22" s="66">
        <f t="shared" ref="F22" si="12">SUM(H22:AM23,AM24)</f>
        <v>0</v>
      </c>
      <c r="G22" s="69">
        <f t="shared" ref="G22" si="13">SUM(AN24)</f>
        <v>0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20">
        <f t="shared" si="2"/>
        <v>0</v>
      </c>
      <c r="AN22" s="21">
        <f t="shared" si="7"/>
        <v>0</v>
      </c>
      <c r="AO22" s="22"/>
      <c r="AP22" s="16" t="s">
        <v>48</v>
      </c>
    </row>
    <row r="23" spans="1:42" ht="17.25" customHeight="1" x14ac:dyDescent="0.2">
      <c r="A23" s="62"/>
      <c r="B23" s="64"/>
      <c r="C23" s="62"/>
      <c r="D23" s="17"/>
      <c r="E23" s="17"/>
      <c r="F23" s="67"/>
      <c r="G23" s="70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20"/>
      <c r="AN23" s="21"/>
      <c r="AO23" s="22"/>
      <c r="AP23" s="16" t="s">
        <v>50</v>
      </c>
    </row>
    <row r="24" spans="1:42" ht="17.25" customHeight="1" thickBot="1" x14ac:dyDescent="0.25">
      <c r="A24" s="62"/>
      <c r="B24" s="65"/>
      <c r="C24" s="62"/>
      <c r="D24" s="72" t="s">
        <v>34</v>
      </c>
      <c r="E24" s="72"/>
      <c r="F24" s="68"/>
      <c r="G24" s="71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20">
        <f t="shared" si="2"/>
        <v>0</v>
      </c>
      <c r="AN24" s="21">
        <f>SUM(H24:AL24)</f>
        <v>0</v>
      </c>
      <c r="AO24" s="22"/>
    </row>
    <row r="25" spans="1:42" ht="17.25" customHeight="1" thickTop="1" x14ac:dyDescent="0.2">
      <c r="A25" s="62">
        <v>7</v>
      </c>
      <c r="B25" s="63"/>
      <c r="C25" s="62"/>
      <c r="D25" s="17" t="s">
        <v>83</v>
      </c>
      <c r="E25" s="17" t="s">
        <v>14</v>
      </c>
      <c r="F25" s="66">
        <f t="shared" ref="F25" si="14">SUM(H25:AM26,AM27)</f>
        <v>0</v>
      </c>
      <c r="G25" s="69">
        <f t="shared" ref="G25" si="15">SUM(AN27)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20">
        <f t="shared" si="2"/>
        <v>0</v>
      </c>
      <c r="AN25" s="21">
        <f t="shared" si="7"/>
        <v>0</v>
      </c>
      <c r="AO25" s="22"/>
    </row>
    <row r="26" spans="1:42" ht="17.25" customHeight="1" x14ac:dyDescent="0.2">
      <c r="A26" s="62"/>
      <c r="B26" s="64"/>
      <c r="C26" s="62"/>
      <c r="D26" s="17"/>
      <c r="E26" s="17"/>
      <c r="F26" s="67"/>
      <c r="G26" s="70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20"/>
      <c r="AN26" s="21"/>
      <c r="AO26" s="22"/>
    </row>
    <row r="27" spans="1:42" ht="17.25" customHeight="1" thickBot="1" x14ac:dyDescent="0.25">
      <c r="A27" s="62"/>
      <c r="B27" s="65"/>
      <c r="C27" s="62"/>
      <c r="D27" s="72" t="s">
        <v>34</v>
      </c>
      <c r="E27" s="72"/>
      <c r="F27" s="68"/>
      <c r="G27" s="71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20">
        <f t="shared" si="2"/>
        <v>0</v>
      </c>
      <c r="AN27" s="21">
        <f>SUM(H27:AL27)</f>
        <v>0</v>
      </c>
      <c r="AO27" s="22"/>
    </row>
    <row r="28" spans="1:42" ht="17.25" customHeight="1" thickTop="1" x14ac:dyDescent="0.2">
      <c r="A28" s="62">
        <v>8</v>
      </c>
      <c r="B28" s="63"/>
      <c r="C28" s="62"/>
      <c r="D28" s="17" t="s">
        <v>83</v>
      </c>
      <c r="E28" s="17" t="s">
        <v>14</v>
      </c>
      <c r="F28" s="66">
        <f t="shared" ref="F28" si="16">SUM(H28:AM29,AM30)</f>
        <v>0</v>
      </c>
      <c r="G28" s="69">
        <f t="shared" ref="G28" si="17">SUM(AN30)</f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20">
        <f t="shared" si="2"/>
        <v>0</v>
      </c>
      <c r="AN28" s="21">
        <f t="shared" si="7"/>
        <v>0</v>
      </c>
      <c r="AO28" s="22"/>
    </row>
    <row r="29" spans="1:42" ht="17.25" customHeight="1" x14ac:dyDescent="0.2">
      <c r="A29" s="62"/>
      <c r="B29" s="64"/>
      <c r="C29" s="62"/>
      <c r="D29" s="17"/>
      <c r="E29" s="17"/>
      <c r="F29" s="67"/>
      <c r="G29" s="70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20"/>
      <c r="AN29" s="21"/>
      <c r="AO29" s="22"/>
    </row>
    <row r="30" spans="1:42" ht="17.25" customHeight="1" thickBot="1" x14ac:dyDescent="0.25">
      <c r="A30" s="62"/>
      <c r="B30" s="65"/>
      <c r="C30" s="62"/>
      <c r="D30" s="72" t="s">
        <v>34</v>
      </c>
      <c r="E30" s="72"/>
      <c r="F30" s="68"/>
      <c r="G30" s="71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20">
        <f t="shared" si="2"/>
        <v>0</v>
      </c>
      <c r="AN30" s="21">
        <f>SUM(H30:AL30)</f>
        <v>0</v>
      </c>
      <c r="AO30" s="22"/>
    </row>
    <row r="31" spans="1:42" ht="16.5" thickTop="1" x14ac:dyDescent="0.25">
      <c r="B31" s="89" t="s">
        <v>4</v>
      </c>
      <c r="C31" s="89"/>
      <c r="D31" s="89"/>
      <c r="E31" s="89"/>
      <c r="F31" s="24">
        <f>SUM(F7:F30)</f>
        <v>0</v>
      </c>
      <c r="G31" s="24">
        <f>SUM(G7:G30)</f>
        <v>0</v>
      </c>
    </row>
    <row r="32" spans="1:42" ht="17.25" x14ac:dyDescent="0.35">
      <c r="C32" s="25"/>
      <c r="D32" s="90" t="s">
        <v>32</v>
      </c>
      <c r="E32" s="90"/>
      <c r="F32" s="37" t="str">
        <f>TEXT(I5,"yyyy")</f>
        <v>2024</v>
      </c>
      <c r="G32" s="91" t="str">
        <f>TEXT(I5,"aaaa")</f>
        <v>Ekim</v>
      </c>
      <c r="H32" s="91"/>
      <c r="I32" s="91"/>
      <c r="J32" s="92" t="s">
        <v>5</v>
      </c>
      <c r="K32" s="92"/>
      <c r="L32" s="92"/>
      <c r="M32" s="92"/>
      <c r="N32" s="93">
        <f>$F$31+$G$31</f>
        <v>0</v>
      </c>
      <c r="O32" s="93"/>
      <c r="P32" s="93"/>
      <c r="Q32" s="94" t="s">
        <v>30</v>
      </c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26"/>
      <c r="AG32" s="26"/>
      <c r="AH32" s="25"/>
      <c r="AI32" s="25"/>
      <c r="AJ32" s="25"/>
      <c r="AK32" s="25"/>
      <c r="AL32" s="25"/>
      <c r="AM32" s="25"/>
      <c r="AN32" s="25"/>
    </row>
    <row r="33" spans="2:42" ht="15.75" x14ac:dyDescent="0.25">
      <c r="C33" s="25"/>
      <c r="D33" s="27"/>
      <c r="E33" s="27"/>
      <c r="F33" s="27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27"/>
      <c r="W33" s="27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</row>
    <row r="35" spans="2:42" x14ac:dyDescent="0.2">
      <c r="B35" s="86" t="s">
        <v>82</v>
      </c>
      <c r="C35" s="86"/>
      <c r="D35" s="31"/>
      <c r="AJ35" s="86" t="s">
        <v>8</v>
      </c>
      <c r="AK35" s="86"/>
      <c r="AL35" s="86"/>
      <c r="AM35" s="86"/>
      <c r="AN35" s="86"/>
      <c r="AO35" s="86"/>
      <c r="AP35" s="86"/>
    </row>
    <row r="36" spans="2:42" x14ac:dyDescent="0.2">
      <c r="B36" s="31"/>
      <c r="C36" s="31"/>
      <c r="D36" s="31"/>
      <c r="AJ36" s="85"/>
      <c r="AK36" s="86"/>
      <c r="AL36" s="86"/>
      <c r="AM36" s="86"/>
      <c r="AN36" s="86"/>
      <c r="AO36" s="86"/>
      <c r="AP36" s="86"/>
    </row>
    <row r="37" spans="2:42" x14ac:dyDescent="0.2">
      <c r="B37" s="87">
        <f>'Veri Girişi'!$C$9</f>
        <v>0</v>
      </c>
      <c r="C37" s="87"/>
      <c r="D37" s="28"/>
      <c r="AJ37" s="88">
        <f>'Veri Girişi'!$C$8</f>
        <v>0</v>
      </c>
      <c r="AK37" s="88"/>
      <c r="AL37" s="88"/>
      <c r="AM37" s="88"/>
      <c r="AN37" s="88"/>
      <c r="AO37" s="88"/>
      <c r="AP37" s="88"/>
    </row>
    <row r="38" spans="2:42" x14ac:dyDescent="0.2">
      <c r="B38" s="86" t="s">
        <v>12</v>
      </c>
      <c r="C38" s="86"/>
      <c r="AJ38" s="86" t="s">
        <v>12</v>
      </c>
      <c r="AK38" s="86"/>
      <c r="AL38" s="86"/>
      <c r="AM38" s="86"/>
      <c r="AN38" s="86"/>
      <c r="AO38" s="86"/>
      <c r="AP38" s="86"/>
    </row>
    <row r="39" spans="2:42" x14ac:dyDescent="0.2">
      <c r="B39" s="35"/>
      <c r="C39" s="35"/>
      <c r="AC39" s="35"/>
      <c r="AD39" s="35"/>
      <c r="AE39" s="35"/>
      <c r="AF39" s="35"/>
      <c r="AG39" s="35"/>
      <c r="AH39" s="35"/>
      <c r="AI39" s="35"/>
    </row>
    <row r="40" spans="2:42" x14ac:dyDescent="0.2">
      <c r="B40" s="35"/>
      <c r="C40" s="35"/>
      <c r="AC40" s="35"/>
      <c r="AD40" s="35"/>
      <c r="AE40" s="35"/>
      <c r="AF40" s="35"/>
      <c r="AG40" s="35"/>
      <c r="AH40" s="35"/>
      <c r="AI40" s="35"/>
    </row>
    <row r="41" spans="2:42" x14ac:dyDescent="0.2">
      <c r="B41" s="35"/>
      <c r="C41" s="35"/>
      <c r="AC41" s="35"/>
      <c r="AD41" s="35"/>
      <c r="AE41" s="35"/>
      <c r="AF41" s="35"/>
      <c r="AG41" s="35"/>
      <c r="AH41" s="35"/>
      <c r="AI41" s="35"/>
    </row>
    <row r="43" spans="2:42" ht="13.5" x14ac:dyDescent="0.25">
      <c r="B43" s="32" t="s">
        <v>31</v>
      </c>
      <c r="C43" s="33" t="s">
        <v>94</v>
      </c>
      <c r="D43" s="33"/>
      <c r="E43" s="33"/>
      <c r="F43" s="34"/>
      <c r="G43" s="34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2:42" ht="13.5" x14ac:dyDescent="0.25">
      <c r="B44" s="33"/>
      <c r="C44" s="33" t="s">
        <v>95</v>
      </c>
      <c r="D44" s="33"/>
      <c r="E44" s="33"/>
      <c r="F44" s="34"/>
      <c r="G44" s="34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2:42" x14ac:dyDescent="0.2">
      <c r="B45" s="33"/>
      <c r="C45" s="33" t="s">
        <v>52</v>
      </c>
      <c r="D45" s="33"/>
      <c r="E45" s="33"/>
      <c r="F45" s="32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</sheetData>
  <sheetProtection password="CE28" sheet="1"/>
  <sortState ref="AP7:AP23">
    <sortCondition ref="AP7"/>
  </sortState>
  <mergeCells count="113">
    <mergeCell ref="AM4:AM6"/>
    <mergeCell ref="AN4:AN6"/>
    <mergeCell ref="AJ36:AP36"/>
    <mergeCell ref="B37:C37"/>
    <mergeCell ref="AJ37:AP37"/>
    <mergeCell ref="B38:C38"/>
    <mergeCell ref="AJ38:AP38"/>
    <mergeCell ref="A28:A30"/>
    <mergeCell ref="B28:B30"/>
    <mergeCell ref="C28:C30"/>
    <mergeCell ref="F28:F30"/>
    <mergeCell ref="G28:G30"/>
    <mergeCell ref="D30:E30"/>
    <mergeCell ref="B31:E31"/>
    <mergeCell ref="D32:E32"/>
    <mergeCell ref="G32:I32"/>
    <mergeCell ref="B35:C35"/>
    <mergeCell ref="AJ35:AP35"/>
    <mergeCell ref="J32:M32"/>
    <mergeCell ref="N32:P32"/>
    <mergeCell ref="Q32:AE32"/>
    <mergeCell ref="A25:A27"/>
    <mergeCell ref="B25:B27"/>
    <mergeCell ref="C25:C27"/>
    <mergeCell ref="F25:F27"/>
    <mergeCell ref="G25:G27"/>
    <mergeCell ref="D27:E27"/>
    <mergeCell ref="A22:A24"/>
    <mergeCell ref="B22:B24"/>
    <mergeCell ref="C22:C24"/>
    <mergeCell ref="F22:F24"/>
    <mergeCell ref="G22:G24"/>
    <mergeCell ref="D24:E24"/>
    <mergeCell ref="A19:A21"/>
    <mergeCell ref="B19:B21"/>
    <mergeCell ref="C19:C21"/>
    <mergeCell ref="F19:F21"/>
    <mergeCell ref="G19:G21"/>
    <mergeCell ref="D21:E21"/>
    <mergeCell ref="A16:A18"/>
    <mergeCell ref="B16:B18"/>
    <mergeCell ref="C16:C18"/>
    <mergeCell ref="F16:F18"/>
    <mergeCell ref="G16:G18"/>
    <mergeCell ref="D18:E18"/>
    <mergeCell ref="A13:A15"/>
    <mergeCell ref="B13:B15"/>
    <mergeCell ref="C13:C15"/>
    <mergeCell ref="F13:F15"/>
    <mergeCell ref="G13:G15"/>
    <mergeCell ref="D15:E15"/>
    <mergeCell ref="A10:A12"/>
    <mergeCell ref="B10:B12"/>
    <mergeCell ref="C10:C12"/>
    <mergeCell ref="F10:F12"/>
    <mergeCell ref="G10:G12"/>
    <mergeCell ref="D12:E12"/>
    <mergeCell ref="H4:AL4"/>
    <mergeCell ref="AK5:AK6"/>
    <mergeCell ref="AL5:AL6"/>
    <mergeCell ref="AE5:AE6"/>
    <mergeCell ref="AF5:AF6"/>
    <mergeCell ref="AG5:AG6"/>
    <mergeCell ref="AH5:AH6"/>
    <mergeCell ref="AI5:AI6"/>
    <mergeCell ref="AJ5:AJ6"/>
    <mergeCell ref="Y5:Y6"/>
    <mergeCell ref="Z5:Z6"/>
    <mergeCell ref="AA5:AA6"/>
    <mergeCell ref="AB5:AB6"/>
    <mergeCell ref="A7:A9"/>
    <mergeCell ref="B7:B9"/>
    <mergeCell ref="C7:C9"/>
    <mergeCell ref="F7:F9"/>
    <mergeCell ref="G7:G9"/>
    <mergeCell ref="D9:E9"/>
    <mergeCell ref="A4:A6"/>
    <mergeCell ref="B4:E4"/>
    <mergeCell ref="F4:F6"/>
    <mergeCell ref="G4:G6"/>
    <mergeCell ref="AO4:AO6"/>
    <mergeCell ref="B5:B6"/>
    <mergeCell ref="C5:C6"/>
    <mergeCell ref="D5:D6"/>
    <mergeCell ref="E5:E6"/>
    <mergeCell ref="H5:H6"/>
    <mergeCell ref="I5:I6"/>
    <mergeCell ref="J5:J6"/>
    <mergeCell ref="K5:K6"/>
    <mergeCell ref="L5:L6"/>
    <mergeCell ref="AC5:AC6"/>
    <mergeCell ref="AD5:AD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R5:R6"/>
    <mergeCell ref="A2:C2"/>
    <mergeCell ref="D2:E2"/>
    <mergeCell ref="AI2:AK2"/>
    <mergeCell ref="AL2:AO2"/>
    <mergeCell ref="A3:C3"/>
    <mergeCell ref="D3:E3"/>
    <mergeCell ref="AI3:AN3"/>
    <mergeCell ref="F2:AH2"/>
    <mergeCell ref="F3:AH3"/>
  </mergeCells>
  <conditionalFormatting sqref="H5:AL30">
    <cfRule type="expression" dxfId="1" priority="1">
      <formula>OR(TEXT(H$1,"gggg")="Cumartesi",TEXT(H$1,"gggg")="Pazar")</formula>
    </cfRule>
  </conditionalFormatting>
  <dataValidations xWindow="204" yWindow="547" count="7">
    <dataValidation type="list" allowBlank="1" showInputMessage="1" showErrorMessage="1" sqref="E7 E10 E13 E16 E19 E22 E25 E28">
      <formula1>AR7:AR10</formula1>
    </dataValidation>
    <dataValidation type="decimal" allowBlank="1" showInputMessage="1" showErrorMessage="1" errorTitle="HATA" error="en az 1 en çok 12" prompt="buradan giriniz.." sqref="H7:AL30">
      <formula1>1</formula1>
      <formula2>12</formula2>
    </dataValidation>
    <dataValidation type="list" allowBlank="1" showInputMessage="1" showErrorMessage="1" sqref="D9:E9 D12:E12 D30:E30 D27:E27 D24:E24 D21:E21 D18:E18 D15:E15">
      <formula1>#REF!</formula1>
    </dataValidation>
    <dataValidation type="list" allowBlank="1" showInputMessage="1" showErrorMessage="1" prompt="Branş seçiniz" sqref="D7 D10 D13 D16 D19 D22 D25 D28">
      <formula1>$AP$6:$AP$27</formula1>
    </dataValidation>
    <dataValidation allowBlank="1" showInputMessage="1" showErrorMessage="1" prompt="Adı SOYADI" sqref="C7:C30"/>
    <dataValidation allowBlank="1" showInputMessage="1" showErrorMessage="1" prompt="Buraya yazınız (Yalnızca farklı bir görevi varsa bilgi girişi yapılacak)" sqref="E8 E11 E14 E17 E20 E23 E26 E29"/>
    <dataValidation type="textLength" operator="equal" allowBlank="1" showInputMessage="1" showErrorMessage="1" errorTitle="HATA" error="T.C. Kimlik No 11 hane olmalıdır" promptTitle="11 Haneli T.C. Kimlik No" prompt="Buraya yazınız" sqref="B7:B30">
      <formula1>11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Veri Girişi</vt:lpstr>
      <vt:lpstr>Puantaj</vt:lpstr>
      <vt:lpstr>Puantaj!Yazdırma_Alanı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Temür</dc:creator>
  <cp:lastModifiedBy>Yusuf Temür</cp:lastModifiedBy>
  <cp:lastPrinted>2024-10-20T20:36:55Z</cp:lastPrinted>
  <dcterms:created xsi:type="dcterms:W3CDTF">1999-05-26T11:21:22Z</dcterms:created>
  <dcterms:modified xsi:type="dcterms:W3CDTF">2024-10-30T19:51:52Z</dcterms:modified>
</cp:coreProperties>
</file>